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53.PA - Entretien toitures terrasses\01.PREPA\"/>
    </mc:Choice>
  </mc:AlternateContent>
  <xr:revisionPtr revIDLastSave="0" documentId="13_ncr:1_{54783A34-443B-4C71-A79E-90FABCF599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E-Annexe A-BP" sheetId="4" r:id="rId1"/>
    <sheet name="AE-Annexe B-DQE" sheetId="3" r:id="rId2"/>
  </sheets>
  <definedNames>
    <definedName name="_xlnm._FilterDatabase" localSheetId="0" hidden="1">'AE-Annexe A-BP'!$A$5:$H$27</definedName>
    <definedName name="_xlnm._FilterDatabase" localSheetId="1" hidden="1">'AE-Annexe B-DQE'!#REF!</definedName>
    <definedName name="Liste">#REF!</definedName>
    <definedName name="_xlnm.Print_Area" localSheetId="0">'AE-Annexe A-BP'!$A$1:$I$32</definedName>
    <definedName name="_xlnm.Print_Area" localSheetId="1">'AE-Annexe B-DQE'!$A$1:$H$21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3" l="1"/>
  <c r="F7" i="3"/>
  <c r="F6" i="3"/>
  <c r="E14" i="3"/>
  <c r="E13" i="3"/>
  <c r="I13" i="4"/>
  <c r="I21" i="4"/>
  <c r="G6" i="3"/>
  <c r="H6" i="3"/>
  <c r="H9" i="3" s="1"/>
  <c r="H17" i="3" s="1"/>
  <c r="G7" i="3"/>
  <c r="H7" i="3"/>
  <c r="G8" i="3"/>
  <c r="H8" i="3"/>
  <c r="H12" i="3"/>
  <c r="H13" i="3"/>
  <c r="H14" i="3"/>
  <c r="H15" i="3"/>
  <c r="G17" i="3"/>
  <c r="G15" i="3"/>
  <c r="G9" i="3"/>
</calcChain>
</file>

<file path=xl/sharedStrings.xml><?xml version="1.0" encoding="utf-8"?>
<sst xmlns="http://schemas.openxmlformats.org/spreadsheetml/2006/main" count="77" uniqueCount="47">
  <si>
    <t>Bordeaux Pellegrin</t>
  </si>
  <si>
    <t>Agen</t>
  </si>
  <si>
    <t>Limoges</t>
  </si>
  <si>
    <t>Le Titulaire,</t>
  </si>
  <si>
    <t>Nom, date, cachet, signature</t>
  </si>
  <si>
    <t>Pau</t>
  </si>
  <si>
    <t>Niort</t>
  </si>
  <si>
    <t>Bordeaux Bastide</t>
  </si>
  <si>
    <t>AE - Annexe A - Bordereau de prix</t>
  </si>
  <si>
    <t>Pessac bersol</t>
  </si>
  <si>
    <t>Marché d'entretien des toitures terrasses de l'EFS Nouvelle-Aquitaine</t>
  </si>
  <si>
    <t>Seules les cellules non grisées sont à renseigner</t>
  </si>
  <si>
    <r>
      <t xml:space="preserve">DQE (DEVIS QUANTITATIF ESTIMATIF)
</t>
    </r>
    <r>
      <rPr>
        <i/>
        <sz val="9"/>
        <rFont val="Arial"/>
        <family val="2"/>
        <scheme val="minor"/>
      </rPr>
      <t>Exemple de fournitures pour des travaux couramment demandés par l'EFS  et  main d'œuvre et déplacements envisagés sur une année.</t>
    </r>
    <r>
      <rPr>
        <sz val="9"/>
        <rFont val="Arial"/>
        <family val="2"/>
        <scheme val="minor"/>
      </rPr>
      <t xml:space="preserve">
</t>
    </r>
    <r>
      <rPr>
        <i/>
        <sz val="9"/>
        <rFont val="Arial"/>
        <family val="2"/>
        <scheme val="minor"/>
      </rPr>
      <t>Les chiffrages proposés permettent à l'EFS d'avoir une base factuelle pour le jugement des offres.</t>
    </r>
  </si>
  <si>
    <t>Unité</t>
  </si>
  <si>
    <t>Quantité estimative non contractuelle sur 1 année</t>
  </si>
  <si>
    <t>Prix unitaire catalogue
en euros HT</t>
  </si>
  <si>
    <t>Taux de remise consentie
en %</t>
  </si>
  <si>
    <t>Prix unitaire remisé
en euros HT</t>
  </si>
  <si>
    <t>Total
Prix unitaire remisé en euro HT x quantité</t>
  </si>
  <si>
    <t>U</t>
  </si>
  <si>
    <t>-</t>
  </si>
  <si>
    <t>Prestations, main d'œuvre et déplacements</t>
  </si>
  <si>
    <t>Main d'œuvre</t>
  </si>
  <si>
    <t>Heure</t>
  </si>
  <si>
    <t>Déplacements</t>
  </si>
  <si>
    <t>Total quantitatif prestations, main d'œuvre et déplacements
En euros HT</t>
  </si>
  <si>
    <t>Réalisations des tests fumigènes pour détecter les causes d'infiltrations avant réparations.</t>
  </si>
  <si>
    <t>ml</t>
  </si>
  <si>
    <t>AE - Annexe B - Devis Quantitatif Estimatif</t>
  </si>
  <si>
    <r>
      <rPr>
        <b/>
        <sz val="9"/>
        <rFont val="Arial"/>
        <family val="2"/>
        <scheme val="minor"/>
      </rPr>
      <t>Isolation thermique sur toiture bac acier :</t>
    </r>
    <r>
      <rPr>
        <sz val="9"/>
        <rFont val="Arial"/>
        <family val="2"/>
        <scheme val="minor"/>
      </rPr>
      <t xml:space="preserve">
Fourniture Panneau rigide en laine de roche, ép. 120 mm. Panneaux fixés mécaniquement par une rondelle et vis acier sur le support bac acier conformément à la norme NF P 84-206. (fixation visible en sous face)</t>
    </r>
  </si>
  <si>
    <t>m²</t>
  </si>
  <si>
    <r>
      <rPr>
        <b/>
        <sz val="9"/>
        <rFont val="Arial"/>
        <family val="2"/>
        <scheme val="minor"/>
      </rPr>
      <t>Relevé d'étanchéite :</t>
    </r>
    <r>
      <rPr>
        <sz val="9"/>
        <rFont val="Arial"/>
        <family val="2"/>
        <scheme val="minor"/>
      </rPr>
      <t xml:space="preserve">
SOPRADERE, en enduit d'impression à froid.
SOPRALENE FLAM 180, équerre de renfort pour 1ère couche.
SOPRASTAR, en équerre de finition</t>
    </r>
  </si>
  <si>
    <t>PRESTATIONS ET FOURNITURES COMPRISES DANS LE FORFAIT</t>
  </si>
  <si>
    <t>PRIX EN € HT PAR SITE</t>
  </si>
  <si>
    <t>Total états des lieux</t>
  </si>
  <si>
    <t>Total montant forfaitaire anuel</t>
  </si>
  <si>
    <t>PRESTATIONS ET FOURNITURES NON COMPRISES DANS LE FORFAIT</t>
  </si>
  <si>
    <t>PRIX EN € HT ET % UNIQUE POUR L'ENSEMBLE DES SITES</t>
  </si>
  <si>
    <r>
      <rPr>
        <b/>
        <sz val="9"/>
        <rFont val="Arial"/>
        <family val="2"/>
        <scheme val="minor"/>
      </rPr>
      <t>ETAT DES LIEUX D'ENTREE</t>
    </r>
    <r>
      <rPr>
        <sz val="9"/>
        <rFont val="Arial"/>
        <family val="2"/>
        <scheme val="minor"/>
      </rPr>
      <t xml:space="preserve">
Etat des lieux d'entrée tel que décrit dans le CCTP et facturé une seule fois sur la durée totale du marché pour l'ensemble des sites figurants en annexe A du CCTP .</t>
    </r>
  </si>
  <si>
    <r>
      <rPr>
        <b/>
        <sz val="9"/>
        <rFont val="Arial"/>
        <family val="2"/>
        <scheme val="minor"/>
      </rPr>
      <t>MONTANT FORFAITAIRE ANNUEL</t>
    </r>
    <r>
      <rPr>
        <sz val="9"/>
        <rFont val="Arial"/>
        <family val="2"/>
        <scheme val="minor"/>
      </rPr>
      <t xml:space="preserve">
Le prix forfaitaire du marché comprend les prestations mentionnées dans le CCTP :
• Les prestations mentionnées dans le CCTP : L'entretien préventif (2 visites par an), les interventions d'urgence, l'assistance et le conseil, la participation aux réunions de suivi.
• Les fournitures comprises dans le forfait.
• La main d’œuvre et les frais de déplacements.</t>
    </r>
  </si>
  <si>
    <r>
      <rPr>
        <b/>
        <sz val="9"/>
        <rFont val="Arial"/>
        <family val="2"/>
        <scheme val="minor"/>
      </rPr>
      <t xml:space="preserve">FOURNITURES HORS FORFAIT (SUR DEVIS)
</t>
    </r>
    <r>
      <rPr>
        <sz val="9"/>
        <rFont val="Arial"/>
        <family val="2"/>
        <scheme val="minor"/>
      </rPr>
      <t>Cas des fournitures non comprises dans le forfait (travaux, réparations)
Remise systématique consentie pour les pièces détachées hors forfait (en %)</t>
    </r>
  </si>
  <si>
    <r>
      <rPr>
        <b/>
        <sz val="9"/>
        <rFont val="Arial"/>
        <family val="2"/>
        <scheme val="minor"/>
      </rPr>
      <t xml:space="preserve">MAIN D’ŒUVRE HORS FORFAIT (SUR DEVIS)
</t>
    </r>
    <r>
      <rPr>
        <sz val="9"/>
        <rFont val="Arial"/>
        <family val="2"/>
        <scheme val="minor"/>
      </rPr>
      <t>Cas des prestations associées aux fournitures non comprises dans le fofait (travaux, réparations)</t>
    </r>
  </si>
  <si>
    <r>
      <rPr>
        <b/>
        <sz val="9"/>
        <rFont val="Arial"/>
        <family val="2"/>
        <scheme val="minor"/>
      </rPr>
      <t xml:space="preserve">DEPLACEMENTS HORS FORFAIT (SUR DEVIS)
</t>
    </r>
    <r>
      <rPr>
        <sz val="9"/>
        <rFont val="Arial"/>
        <family val="2"/>
        <scheme val="minor"/>
      </rPr>
      <t>Cas des prestations associées aux fournitures non comprises dans le fofait (travaux, réparations)</t>
    </r>
  </si>
  <si>
    <t>3.10</t>
  </si>
  <si>
    <t>Total quantitatif fournitures en euros HT</t>
  </si>
  <si>
    <t>TOTAL GENERAL EN EURO HT</t>
  </si>
  <si>
    <r>
      <rPr>
        <b/>
        <sz val="9"/>
        <rFont val="Arial"/>
        <family val="2"/>
        <scheme val="minor"/>
      </rPr>
      <t>Etanchéité système bi-couche :</t>
    </r>
    <r>
      <rPr>
        <sz val="9"/>
        <rFont val="Arial"/>
        <family val="2"/>
        <scheme val="minor"/>
      </rPr>
      <t xml:space="preserve">
Première couche Elastophene FLAM 25 ou équivalent.
Deuxième couche SOPRASTAR FLAM (technique COOL ROOF) ou équivalent.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</si>
</sst>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_([$€]* #,##0.00_);_([$€]* \(#,##0.00\);_([$€]* &quot;-&quot;??_);_(@_)"/>
  </numFmts>
  <fonts count="18" x14ac:knownFonts="1">
    <font>
      <sz val="8"/>
      <color theme="1"/>
      <name val="Tahoma"/>
      <family val="2"/>
    </font>
    <font>
      <b/>
      <sz val="15"/>
      <color theme="3"/>
      <name val="Arial"/>
      <family val="2"/>
      <scheme val="minor"/>
    </font>
    <font>
      <sz val="10"/>
      <name val="Arial"/>
      <family val="2"/>
    </font>
    <font>
      <sz val="8"/>
      <color theme="0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4"/>
      <name val="Arial"/>
      <family val="2"/>
      <scheme val="minor"/>
    </font>
    <font>
      <b/>
      <sz val="11"/>
      <name val="Arial"/>
      <family val="2"/>
      <scheme val="minor"/>
    </font>
    <font>
      <i/>
      <sz val="10"/>
      <name val="Arial"/>
      <family val="2"/>
      <scheme val="minor"/>
    </font>
    <font>
      <sz val="12"/>
      <name val="Arial"/>
      <family val="2"/>
      <scheme val="minor"/>
    </font>
    <font>
      <i/>
      <sz val="9"/>
      <name val="Arial"/>
      <family val="2"/>
      <scheme val="minor"/>
    </font>
    <font>
      <sz val="60"/>
      <name val="Arial"/>
      <family val="2"/>
      <scheme val="minor"/>
    </font>
    <font>
      <sz val="9"/>
      <color rgb="FF0070C0"/>
      <name val="Arial"/>
      <family val="2"/>
      <scheme val="minor"/>
    </font>
    <font>
      <sz val="24"/>
      <name val="Arial"/>
      <family val="2"/>
      <scheme val="minor"/>
    </font>
    <font>
      <sz val="48"/>
      <name val="Arial"/>
      <family val="2"/>
      <scheme val="minor"/>
    </font>
    <font>
      <sz val="30"/>
      <name val="Arial"/>
      <family val="2"/>
      <scheme val="minor"/>
    </font>
    <font>
      <sz val="16"/>
      <name val="Arial"/>
      <family val="2"/>
      <scheme val="minor"/>
    </font>
    <font>
      <sz val="14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1" applyNumberFormat="0" applyFill="0" applyAlignment="0" applyProtection="0"/>
    <xf numFmtId="164" fontId="2" fillId="0" borderId="0"/>
    <xf numFmtId="0" fontId="3" fillId="2" borderId="0" applyNumberFormat="0" applyBorder="0" applyAlignment="0" applyProtection="0"/>
    <xf numFmtId="0" fontId="2" fillId="0" borderId="0"/>
  </cellStyleXfs>
  <cellXfs count="57">
    <xf numFmtId="0" fontId="0" fillId="0" borderId="0" xfId="0"/>
    <xf numFmtId="0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left" vertical="center" wrapText="1"/>
    </xf>
    <xf numFmtId="0" fontId="9" fillId="0" borderId="0" xfId="2" applyNumberFormat="1" applyFont="1" applyFill="1" applyBorder="1" applyAlignment="1">
      <alignment vertical="center"/>
    </xf>
    <xf numFmtId="0" fontId="5" fillId="3" borderId="2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 applyAlignment="1">
      <alignment vertical="center" wrapText="1"/>
    </xf>
    <xf numFmtId="0" fontId="5" fillId="4" borderId="2" xfId="2" applyNumberFormat="1" applyFont="1" applyFill="1" applyBorder="1" applyAlignment="1">
      <alignment horizontal="left" vertical="center" wrapText="1"/>
    </xf>
    <xf numFmtId="0" fontId="5" fillId="4" borderId="2" xfId="2" applyNumberFormat="1" applyFont="1" applyFill="1" applyBorder="1" applyAlignment="1">
      <alignment vertical="center" wrapText="1"/>
    </xf>
    <xf numFmtId="4" fontId="4" fillId="4" borderId="2" xfId="2" applyNumberFormat="1" applyFont="1" applyFill="1" applyBorder="1" applyAlignment="1">
      <alignment horizontal="right" vertical="center" wrapText="1"/>
    </xf>
    <xf numFmtId="9" fontId="4" fillId="4" borderId="2" xfId="2" applyNumberFormat="1" applyFont="1" applyFill="1" applyBorder="1" applyAlignment="1">
      <alignment horizontal="right" vertical="center" wrapText="1"/>
    </xf>
    <xf numFmtId="4" fontId="5" fillId="4" borderId="2" xfId="2" applyNumberFormat="1" applyFont="1" applyFill="1" applyBorder="1" applyAlignment="1">
      <alignment horizontal="right" vertical="center" wrapText="1"/>
    </xf>
    <xf numFmtId="0" fontId="9" fillId="0" borderId="0" xfId="2" applyNumberFormat="1" applyFont="1" applyFill="1" applyBorder="1" applyAlignment="1">
      <alignment vertical="center" wrapText="1"/>
    </xf>
    <xf numFmtId="0" fontId="4" fillId="4" borderId="2" xfId="2" applyNumberFormat="1" applyFont="1" applyFill="1" applyBorder="1" applyAlignment="1">
      <alignment horizontal="center" vertical="center" wrapText="1"/>
    </xf>
    <xf numFmtId="0" fontId="4" fillId="4" borderId="2" xfId="2" applyNumberFormat="1" applyFont="1" applyFill="1" applyBorder="1" applyAlignment="1">
      <alignment vertical="center" wrapText="1"/>
    </xf>
    <xf numFmtId="0" fontId="12" fillId="4" borderId="2" xfId="2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right" vertical="center" wrapText="1"/>
    </xf>
    <xf numFmtId="44" fontId="5" fillId="4" borderId="2" xfId="2" applyNumberFormat="1" applyFont="1" applyFill="1" applyBorder="1" applyAlignment="1">
      <alignment horizontal="right" vertical="center" wrapText="1"/>
    </xf>
    <xf numFmtId="44" fontId="7" fillId="4" borderId="2" xfId="2" applyNumberFormat="1" applyFont="1" applyFill="1" applyBorder="1" applyAlignment="1">
      <alignment horizontal="right" vertical="center" wrapText="1"/>
    </xf>
    <xf numFmtId="0" fontId="4" fillId="0" borderId="0" xfId="2" applyNumberFormat="1" applyFont="1" applyFill="1" applyBorder="1" applyAlignment="1">
      <alignment horizontal="left" vertical="center"/>
    </xf>
    <xf numFmtId="3" fontId="12" fillId="4" borderId="2" xfId="2" applyNumberFormat="1" applyFont="1" applyFill="1" applyBorder="1" applyAlignment="1">
      <alignment horizontal="center" vertical="center" wrapText="1"/>
    </xf>
    <xf numFmtId="44" fontId="4" fillId="4" borderId="2" xfId="2" applyNumberFormat="1" applyFont="1" applyFill="1" applyBorder="1" applyAlignment="1">
      <alignment horizontal="right" vertical="center" wrapText="1"/>
    </xf>
    <xf numFmtId="0" fontId="13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left" vertical="center" wrapText="1"/>
    </xf>
    <xf numFmtId="0" fontId="15" fillId="0" borderId="0" xfId="2" applyNumberFormat="1" applyFont="1" applyFill="1" applyBorder="1" applyAlignment="1">
      <alignment vertical="center" wrapText="1"/>
    </xf>
    <xf numFmtId="0" fontId="4" fillId="4" borderId="2" xfId="2" applyNumberFormat="1" applyFont="1" applyFill="1" applyBorder="1" applyAlignment="1">
      <alignment horizontal="left" vertical="center" wrapText="1"/>
    </xf>
    <xf numFmtId="44" fontId="4" fillId="0" borderId="2" xfId="2" applyNumberFormat="1" applyFont="1" applyFill="1" applyBorder="1" applyAlignment="1">
      <alignment horizontal="right" vertical="center" wrapText="1"/>
    </xf>
    <xf numFmtId="0" fontId="16" fillId="0" borderId="0" xfId="2" applyNumberFormat="1" applyFont="1" applyFill="1" applyBorder="1" applyAlignment="1">
      <alignment vertical="center" wrapText="1"/>
    </xf>
    <xf numFmtId="0" fontId="17" fillId="0" borderId="0" xfId="2" applyNumberFormat="1" applyFont="1" applyFill="1" applyBorder="1" applyAlignment="1">
      <alignment vertical="center" wrapText="1"/>
    </xf>
    <xf numFmtId="0" fontId="13" fillId="0" borderId="0" xfId="2" applyNumberFormat="1" applyFont="1" applyFill="1" applyBorder="1" applyAlignment="1">
      <alignment vertical="center" wrapText="1"/>
    </xf>
    <xf numFmtId="49" fontId="4" fillId="4" borderId="2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vertical="center" wrapText="1"/>
    </xf>
    <xf numFmtId="49" fontId="5" fillId="3" borderId="2" xfId="2" applyNumberFormat="1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>
      <alignment vertical="center" wrapText="1"/>
    </xf>
    <xf numFmtId="0" fontId="4" fillId="4" borderId="2" xfId="2" applyNumberFormat="1" applyFont="1" applyFill="1" applyBorder="1" applyAlignment="1">
      <alignment horizontal="center" vertical="center" wrapText="1"/>
    </xf>
    <xf numFmtId="44" fontId="5" fillId="0" borderId="14" xfId="2" applyNumberFormat="1" applyFont="1" applyFill="1" applyBorder="1" applyAlignment="1">
      <alignment horizontal="right" vertical="center" wrapText="1"/>
    </xf>
    <xf numFmtId="44" fontId="5" fillId="0" borderId="15" xfId="2" applyNumberFormat="1" applyFont="1" applyFill="1" applyBorder="1" applyAlignment="1">
      <alignment horizontal="right" vertical="center" wrapText="1"/>
    </xf>
    <xf numFmtId="0" fontId="4" fillId="4" borderId="3" xfId="2" applyNumberFormat="1" applyFont="1" applyFill="1" applyBorder="1" applyAlignment="1">
      <alignment horizontal="center" vertical="center" wrapText="1"/>
    </xf>
    <xf numFmtId="0" fontId="4" fillId="4" borderId="7" xfId="2" applyNumberFormat="1" applyFont="1" applyFill="1" applyBorder="1" applyAlignment="1">
      <alignment horizontal="center" vertical="center" wrapText="1"/>
    </xf>
    <xf numFmtId="0" fontId="4" fillId="4" borderId="10" xfId="2" applyNumberFormat="1" applyFont="1" applyFill="1" applyBorder="1" applyAlignment="1">
      <alignment horizontal="center" vertical="center" wrapText="1"/>
    </xf>
    <xf numFmtId="0" fontId="4" fillId="4" borderId="4" xfId="2" applyNumberFormat="1" applyFont="1" applyFill="1" applyBorder="1" applyAlignment="1">
      <alignment horizontal="center" vertical="center" wrapText="1"/>
    </xf>
    <xf numFmtId="0" fontId="4" fillId="4" borderId="5" xfId="2" applyNumberFormat="1" applyFont="1" applyFill="1" applyBorder="1" applyAlignment="1">
      <alignment horizontal="center" vertical="center" wrapText="1"/>
    </xf>
    <xf numFmtId="0" fontId="4" fillId="4" borderId="6" xfId="2" applyNumberFormat="1" applyFont="1" applyFill="1" applyBorder="1" applyAlignment="1">
      <alignment horizontal="center" vertical="center" wrapText="1"/>
    </xf>
    <xf numFmtId="0" fontId="4" fillId="4" borderId="8" xfId="2" applyNumberFormat="1" applyFont="1" applyFill="1" applyBorder="1" applyAlignment="1">
      <alignment horizontal="center" vertical="center" wrapText="1"/>
    </xf>
    <xf numFmtId="0" fontId="4" fillId="4" borderId="0" xfId="2" applyNumberFormat="1" applyFont="1" applyFill="1" applyBorder="1" applyAlignment="1">
      <alignment horizontal="center" vertical="center" wrapText="1"/>
    </xf>
    <xf numFmtId="0" fontId="4" fillId="4" borderId="9" xfId="2" applyNumberFormat="1" applyFont="1" applyFill="1" applyBorder="1" applyAlignment="1">
      <alignment horizontal="center" vertical="center" wrapText="1"/>
    </xf>
    <xf numFmtId="0" fontId="4" fillId="4" borderId="11" xfId="2" applyNumberFormat="1" applyFont="1" applyFill="1" applyBorder="1" applyAlignment="1">
      <alignment horizontal="center" vertical="center" wrapText="1"/>
    </xf>
    <xf numFmtId="0" fontId="4" fillId="4" borderId="12" xfId="2" applyNumberFormat="1" applyFont="1" applyFill="1" applyBorder="1" applyAlignment="1">
      <alignment horizontal="center" vertical="center" wrapText="1"/>
    </xf>
    <xf numFmtId="0" fontId="4" fillId="4" borderId="13" xfId="2" applyNumberFormat="1" applyFont="1" applyFill="1" applyBorder="1" applyAlignment="1">
      <alignment horizontal="center" vertical="center" wrapText="1"/>
    </xf>
    <xf numFmtId="0" fontId="5" fillId="3" borderId="2" xfId="2" applyNumberFormat="1" applyFont="1" applyFill="1" applyBorder="1" applyAlignment="1">
      <alignment horizontal="center" vertical="center" wrapText="1"/>
    </xf>
    <xf numFmtId="9" fontId="5" fillId="0" borderId="2" xfId="2" applyNumberFormat="1" applyFont="1" applyFill="1" applyBorder="1" applyAlignment="1">
      <alignment horizontal="right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/>
    </xf>
    <xf numFmtId="0" fontId="8" fillId="5" borderId="0" xfId="2" applyNumberFormat="1" applyFont="1" applyFill="1" applyBorder="1" applyAlignment="1">
      <alignment horizontal="center" vertical="center"/>
    </xf>
  </cellXfs>
  <cellStyles count="5">
    <cellStyle name="Accent5 2" xfId="3" xr:uid="{00000000-0005-0000-0000-000000000000}"/>
    <cellStyle name="Normal" xfId="0" builtinId="0"/>
    <cellStyle name="Normal 2" xfId="4" xr:uid="{00000000-0005-0000-0000-000002000000}"/>
    <cellStyle name="Normal 4" xfId="2" xr:uid="{00000000-0005-0000-0000-000003000000}"/>
    <cellStyle name="Titre 1 2" xfId="1" xr:uid="{00000000-0005-0000-0000-000004000000}"/>
  </cellStyles>
  <dxfs count="25">
    <dxf>
      <border>
        <vertical style="thin">
          <color theme="0"/>
        </vertical>
        <horizontal style="thin">
          <color theme="0"/>
        </horizontal>
      </border>
    </dxf>
    <dxf>
      <font>
        <b/>
        <i val="0"/>
      </font>
    </dxf>
    <dxf>
      <border>
        <vertical style="thin">
          <color theme="0"/>
        </vertical>
        <horizontal style="thin">
          <color theme="0"/>
        </horizontal>
      </border>
    </dxf>
    <dxf>
      <border>
        <top style="thin">
          <color theme="1"/>
        </top>
        <bottom style="thin">
          <color theme="1"/>
        </bottom>
      </border>
    </dxf>
    <dxf>
      <border>
        <top style="thin">
          <color theme="1"/>
        </top>
        <bottom style="thin">
          <color theme="1"/>
        </bottom>
      </border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  <border>
        <bottom style="thin">
          <color theme="0" tint="-0.249977111117893"/>
        </bottom>
      </border>
    </dxf>
    <dxf>
      <font>
        <color theme="1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</font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b/>
        <i val="0"/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auto="1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theme="0" tint="-0.1498764000366222"/>
          <bgColor theme="0" tint="-0.149967955565050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3" tint="-0.24994659260841701"/>
          <bgColor theme="3" tint="-0.2499465926084170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6795556505021"/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6" defaultTableStyle="TableStyleMedium2" defaultPivotStyle="Modèle ®SM dynamique">
    <tableStyle name="Modèle ®SM" pivot="0" count="7" xr9:uid="{00000000-0011-0000-FFFF-FFFF00000000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Modèle ®SM dynamique" table="0" count="15" xr9:uid="{00000000-0011-0000-FFFF-FFFF01000000}">
      <tableStyleElement type="wholeTable" dxfId="17"/>
      <tableStyleElement type="headerRow" dxfId="16"/>
      <tableStyleElement type="totalRow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thirdRowSubheading" dxfId="5"/>
      <tableStyleElement type="pageFieldLabels" dxfId="4"/>
      <tableStyleElement type="pageFieldValues" dxfId="3"/>
    </tableStyle>
    <tableStyle name="Style de tableau croisé dynamique 1" table="0" count="1" xr9:uid="{00000000-0011-0000-FFFF-FFFF02000000}">
      <tableStyleElement type="wholeTable" dxfId="2"/>
    </tableStyle>
    <tableStyle name="Style de tableau croisé dynamique 2" table="0" count="1" xr9:uid="{00000000-0011-0000-FFFF-FFFF03000000}">
      <tableStyleElement type="lastColumn" dxfId="1"/>
    </tableStyle>
    <tableStyle name="Style de tableau croisé dynamique SM" table="0" count="1" xr9:uid="{00000000-0011-0000-FFFF-FFFF04000000}">
      <tableStyleElement type="wholeTable" dxfId="0"/>
    </tableStyle>
    <tableStyle name="Style de tableau SM" pivot="0" count="0" xr9:uid="{00000000-0011-0000-FFFF-FFFF05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®SM-Thème personalisé Office (3)">
  <a:themeElements>
    <a:clrScheme name="Personnalisé SM 3">
      <a:dk1>
        <a:sysClr val="windowText" lastClr="000000"/>
      </a:dk1>
      <a:lt1>
        <a:sysClr val="window" lastClr="FFFFFF"/>
      </a:lt1>
      <a:dk2>
        <a:srgbClr val="6996AF"/>
      </a:dk2>
      <a:lt2>
        <a:srgbClr val="DCD7DC"/>
      </a:lt2>
      <a:accent1>
        <a:srgbClr val="3291B9"/>
      </a:accent1>
      <a:accent2>
        <a:srgbClr val="329632"/>
      </a:accent2>
      <a:accent3>
        <a:srgbClr val="8CB932"/>
      </a:accent3>
      <a:accent4>
        <a:srgbClr val="FFCD00"/>
      </a:accent4>
      <a:accent5>
        <a:srgbClr val="F59100"/>
      </a:accent5>
      <a:accent6>
        <a:srgbClr val="D20000"/>
      </a:accent6>
      <a:hlink>
        <a:srgbClr val="0000FF"/>
      </a:hlink>
      <a:folHlink>
        <a:srgbClr val="800080"/>
      </a:folHlink>
    </a:clrScheme>
    <a:fontScheme name="Personnalisé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L30"/>
  <sheetViews>
    <sheetView showGridLines="0" tabSelected="1" zoomScaleNormal="100" workbookViewId="0">
      <selection activeCell="A3" sqref="A3:I3"/>
    </sheetView>
  </sheetViews>
  <sheetFormatPr baseColWidth="10" defaultColWidth="14.6640625" defaultRowHeight="15" x14ac:dyDescent="0.15"/>
  <cols>
    <col min="1" max="7" width="16.83203125" style="3" customWidth="1"/>
    <col min="8" max="8" width="48.83203125" style="4" customWidth="1"/>
    <col min="9" max="9" width="16.83203125" style="4" customWidth="1"/>
    <col min="10" max="10" width="14.6640625" style="15"/>
    <col min="11" max="16384" width="14.6640625" style="4"/>
  </cols>
  <sheetData>
    <row r="1" spans="1:12" s="2" customFormat="1" ht="30" x14ac:dyDescent="0.1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25"/>
    </row>
    <row r="2" spans="1:12" s="6" customFormat="1" x14ac:dyDescent="0.15">
      <c r="A2" s="55" t="s">
        <v>8</v>
      </c>
      <c r="B2" s="55"/>
      <c r="C2" s="55"/>
      <c r="D2" s="55"/>
      <c r="E2" s="55"/>
      <c r="F2" s="55"/>
      <c r="G2" s="55"/>
      <c r="H2" s="55"/>
      <c r="I2" s="55"/>
    </row>
    <row r="3" spans="1:12" s="6" customFormat="1" x14ac:dyDescent="0.15">
      <c r="A3" s="56" t="s">
        <v>11</v>
      </c>
      <c r="B3" s="56"/>
      <c r="C3" s="56"/>
      <c r="D3" s="56"/>
      <c r="E3" s="56"/>
      <c r="F3" s="56"/>
      <c r="G3" s="56"/>
      <c r="H3" s="56"/>
      <c r="I3" s="56"/>
    </row>
    <row r="4" spans="1:12" s="2" customFormat="1" x14ac:dyDescent="0.15">
      <c r="A4" s="1"/>
      <c r="B4" s="1"/>
      <c r="C4" s="1"/>
      <c r="D4" s="1"/>
      <c r="E4" s="1"/>
      <c r="F4" s="1"/>
      <c r="G4" s="1"/>
      <c r="J4" s="6"/>
    </row>
    <row r="5" spans="1:12" ht="37.5" x14ac:dyDescent="0.15">
      <c r="A5" s="7">
        <v>1</v>
      </c>
      <c r="B5" s="52" t="s">
        <v>32</v>
      </c>
      <c r="C5" s="52"/>
      <c r="D5" s="52"/>
      <c r="E5" s="52"/>
      <c r="F5" s="52"/>
      <c r="G5" s="52"/>
      <c r="H5" s="52" t="s">
        <v>33</v>
      </c>
      <c r="I5" s="52"/>
      <c r="J5" s="27"/>
      <c r="L5" s="3"/>
    </row>
    <row r="6" spans="1:12" ht="18" x14ac:dyDescent="0.15">
      <c r="A6" s="40">
        <v>1.1000000000000001</v>
      </c>
      <c r="B6" s="43" t="s">
        <v>38</v>
      </c>
      <c r="C6" s="44"/>
      <c r="D6" s="44"/>
      <c r="E6" s="44"/>
      <c r="F6" s="44"/>
      <c r="G6" s="45"/>
      <c r="H6" s="28" t="s">
        <v>0</v>
      </c>
      <c r="I6" s="29"/>
      <c r="J6" s="31"/>
      <c r="L6" s="3"/>
    </row>
    <row r="7" spans="1:12" ht="18" x14ac:dyDescent="0.15">
      <c r="A7" s="41"/>
      <c r="B7" s="46"/>
      <c r="C7" s="47"/>
      <c r="D7" s="47"/>
      <c r="E7" s="47"/>
      <c r="F7" s="47"/>
      <c r="G7" s="48"/>
      <c r="H7" s="28" t="s">
        <v>7</v>
      </c>
      <c r="I7" s="29"/>
      <c r="J7" s="31"/>
      <c r="L7" s="3"/>
    </row>
    <row r="8" spans="1:12" ht="18" x14ac:dyDescent="0.15">
      <c r="A8" s="41"/>
      <c r="B8" s="46"/>
      <c r="C8" s="47"/>
      <c r="D8" s="47"/>
      <c r="E8" s="47"/>
      <c r="F8" s="47"/>
      <c r="G8" s="48"/>
      <c r="H8" s="28" t="s">
        <v>9</v>
      </c>
      <c r="I8" s="29"/>
      <c r="J8" s="31"/>
      <c r="L8" s="3"/>
    </row>
    <row r="9" spans="1:12" ht="18" x14ac:dyDescent="0.15">
      <c r="A9" s="41"/>
      <c r="B9" s="46"/>
      <c r="C9" s="47"/>
      <c r="D9" s="47"/>
      <c r="E9" s="47"/>
      <c r="F9" s="47"/>
      <c r="G9" s="48"/>
      <c r="H9" s="28" t="s">
        <v>1</v>
      </c>
      <c r="I9" s="29"/>
      <c r="J9" s="31"/>
      <c r="L9" s="3"/>
    </row>
    <row r="10" spans="1:12" ht="18" x14ac:dyDescent="0.15">
      <c r="A10" s="41"/>
      <c r="B10" s="46"/>
      <c r="C10" s="47"/>
      <c r="D10" s="47"/>
      <c r="E10" s="47"/>
      <c r="F10" s="47"/>
      <c r="G10" s="48"/>
      <c r="H10" s="28" t="s">
        <v>5</v>
      </c>
      <c r="I10" s="29"/>
      <c r="J10" s="31"/>
      <c r="L10" s="3"/>
    </row>
    <row r="11" spans="1:12" ht="18" x14ac:dyDescent="0.15">
      <c r="A11" s="41"/>
      <c r="B11" s="46"/>
      <c r="C11" s="47"/>
      <c r="D11" s="47"/>
      <c r="E11" s="47"/>
      <c r="F11" s="47"/>
      <c r="G11" s="48"/>
      <c r="H11" s="28" t="s">
        <v>6</v>
      </c>
      <c r="I11" s="29"/>
      <c r="J11" s="31"/>
      <c r="L11" s="3"/>
    </row>
    <row r="12" spans="1:12" ht="18" x14ac:dyDescent="0.15">
      <c r="A12" s="41"/>
      <c r="B12" s="46"/>
      <c r="C12" s="47"/>
      <c r="D12" s="47"/>
      <c r="E12" s="47"/>
      <c r="F12" s="47"/>
      <c r="G12" s="48"/>
      <c r="H12" s="28" t="s">
        <v>2</v>
      </c>
      <c r="I12" s="29"/>
      <c r="J12" s="31"/>
      <c r="L12" s="3"/>
    </row>
    <row r="13" spans="1:12" ht="20.25" x14ac:dyDescent="0.15">
      <c r="A13" s="42"/>
      <c r="B13" s="49"/>
      <c r="C13" s="50"/>
      <c r="D13" s="50"/>
      <c r="E13" s="50"/>
      <c r="F13" s="50"/>
      <c r="G13" s="51"/>
      <c r="H13" s="10" t="s">
        <v>34</v>
      </c>
      <c r="I13" s="20">
        <f>SUM(I6:I12)</f>
        <v>0</v>
      </c>
      <c r="J13" s="30"/>
      <c r="L13" s="3"/>
    </row>
    <row r="14" spans="1:12" ht="18" x14ac:dyDescent="0.15">
      <c r="A14" s="40">
        <v>1.2</v>
      </c>
      <c r="B14" s="43" t="s">
        <v>39</v>
      </c>
      <c r="C14" s="44"/>
      <c r="D14" s="44"/>
      <c r="E14" s="44"/>
      <c r="F14" s="44"/>
      <c r="G14" s="45"/>
      <c r="H14" s="28" t="s">
        <v>0</v>
      </c>
      <c r="I14" s="29"/>
      <c r="J14" s="31"/>
      <c r="L14" s="3"/>
    </row>
    <row r="15" spans="1:12" ht="18" x14ac:dyDescent="0.15">
      <c r="A15" s="41"/>
      <c r="B15" s="46"/>
      <c r="C15" s="47"/>
      <c r="D15" s="47"/>
      <c r="E15" s="47"/>
      <c r="F15" s="47"/>
      <c r="G15" s="48"/>
      <c r="H15" s="28" t="s">
        <v>7</v>
      </c>
      <c r="I15" s="29"/>
      <c r="J15" s="31"/>
      <c r="L15" s="3"/>
    </row>
    <row r="16" spans="1:12" ht="18" x14ac:dyDescent="0.15">
      <c r="A16" s="41"/>
      <c r="B16" s="46"/>
      <c r="C16" s="47"/>
      <c r="D16" s="47"/>
      <c r="E16" s="47"/>
      <c r="F16" s="47"/>
      <c r="G16" s="48"/>
      <c r="H16" s="28" t="s">
        <v>9</v>
      </c>
      <c r="I16" s="29"/>
      <c r="J16" s="31"/>
      <c r="L16" s="3"/>
    </row>
    <row r="17" spans="1:12" ht="18" x14ac:dyDescent="0.15">
      <c r="A17" s="41"/>
      <c r="B17" s="46"/>
      <c r="C17" s="47"/>
      <c r="D17" s="47"/>
      <c r="E17" s="47"/>
      <c r="F17" s="47"/>
      <c r="G17" s="48"/>
      <c r="H17" s="28" t="s">
        <v>1</v>
      </c>
      <c r="I17" s="29"/>
      <c r="J17" s="31"/>
      <c r="L17" s="3"/>
    </row>
    <row r="18" spans="1:12" ht="18" x14ac:dyDescent="0.15">
      <c r="A18" s="41"/>
      <c r="B18" s="46"/>
      <c r="C18" s="47"/>
      <c r="D18" s="47"/>
      <c r="E18" s="47"/>
      <c r="F18" s="47"/>
      <c r="G18" s="48"/>
      <c r="H18" s="28" t="s">
        <v>5</v>
      </c>
      <c r="I18" s="29"/>
      <c r="J18" s="31"/>
      <c r="L18" s="3"/>
    </row>
    <row r="19" spans="1:12" ht="18" x14ac:dyDescent="0.15">
      <c r="A19" s="41"/>
      <c r="B19" s="46"/>
      <c r="C19" s="47"/>
      <c r="D19" s="47"/>
      <c r="E19" s="47"/>
      <c r="F19" s="47"/>
      <c r="G19" s="48"/>
      <c r="H19" s="28" t="s">
        <v>6</v>
      </c>
      <c r="I19" s="29"/>
      <c r="J19" s="31"/>
      <c r="L19" s="3"/>
    </row>
    <row r="20" spans="1:12" ht="18" x14ac:dyDescent="0.15">
      <c r="A20" s="41"/>
      <c r="B20" s="46"/>
      <c r="C20" s="47"/>
      <c r="D20" s="47"/>
      <c r="E20" s="47"/>
      <c r="F20" s="47"/>
      <c r="G20" s="48"/>
      <c r="H20" s="28" t="s">
        <v>2</v>
      </c>
      <c r="I20" s="29"/>
      <c r="J20" s="31"/>
      <c r="L20" s="3"/>
    </row>
    <row r="21" spans="1:12" ht="20.25" x14ac:dyDescent="0.15">
      <c r="A21" s="42"/>
      <c r="B21" s="49"/>
      <c r="C21" s="50"/>
      <c r="D21" s="50"/>
      <c r="E21" s="50"/>
      <c r="F21" s="50"/>
      <c r="G21" s="51"/>
      <c r="H21" s="10" t="s">
        <v>35</v>
      </c>
      <c r="I21" s="20">
        <f>SUM(I14:I20)</f>
        <v>0</v>
      </c>
      <c r="J21" s="30"/>
      <c r="L21" s="3"/>
    </row>
    <row r="23" spans="1:12" ht="36" customHeight="1" x14ac:dyDescent="0.15">
      <c r="A23" s="7">
        <v>2</v>
      </c>
      <c r="B23" s="52" t="s">
        <v>36</v>
      </c>
      <c r="C23" s="52"/>
      <c r="D23" s="52"/>
      <c r="E23" s="52"/>
      <c r="F23" s="52"/>
      <c r="G23" s="52"/>
      <c r="H23" s="52" t="s">
        <v>37</v>
      </c>
      <c r="I23" s="52"/>
      <c r="J23" s="32"/>
      <c r="L23" s="3"/>
    </row>
    <row r="24" spans="1:12" ht="37.5" x14ac:dyDescent="0.15">
      <c r="A24" s="16">
        <v>2.1</v>
      </c>
      <c r="B24" s="37" t="s">
        <v>40</v>
      </c>
      <c r="C24" s="37"/>
      <c r="D24" s="37"/>
      <c r="E24" s="37"/>
      <c r="F24" s="37"/>
      <c r="G24" s="37"/>
      <c r="H24" s="53"/>
      <c r="I24" s="53"/>
      <c r="J24" s="27"/>
      <c r="L24" s="3"/>
    </row>
    <row r="25" spans="1:12" ht="37.5" x14ac:dyDescent="0.15">
      <c r="A25" s="16">
        <v>2.2000000000000002</v>
      </c>
      <c r="B25" s="37" t="s">
        <v>41</v>
      </c>
      <c r="C25" s="37"/>
      <c r="D25" s="37"/>
      <c r="E25" s="37"/>
      <c r="F25" s="37"/>
      <c r="G25" s="37"/>
      <c r="H25" s="38"/>
      <c r="I25" s="39"/>
      <c r="J25" s="27"/>
      <c r="L25" s="3"/>
    </row>
    <row r="26" spans="1:12" ht="37.5" x14ac:dyDescent="0.15">
      <c r="A26" s="16">
        <v>2.2999999999999998</v>
      </c>
      <c r="B26" s="37" t="s">
        <v>42</v>
      </c>
      <c r="C26" s="37"/>
      <c r="D26" s="37"/>
      <c r="E26" s="37"/>
      <c r="F26" s="37"/>
      <c r="G26" s="37"/>
      <c r="H26" s="38"/>
      <c r="I26" s="39"/>
      <c r="J26" s="27"/>
      <c r="L26" s="3"/>
    </row>
    <row r="29" spans="1:12" x14ac:dyDescent="0.15">
      <c r="A29" s="26" t="s">
        <v>3</v>
      </c>
      <c r="B29" s="26"/>
      <c r="C29" s="26"/>
      <c r="D29" s="26"/>
      <c r="E29" s="26"/>
      <c r="F29" s="26"/>
      <c r="G29" s="26"/>
    </row>
    <row r="30" spans="1:12" ht="36" x14ac:dyDescent="0.15">
      <c r="A30" s="26" t="s">
        <v>4</v>
      </c>
      <c r="B30" s="26"/>
      <c r="C30" s="26"/>
      <c r="D30" s="26"/>
      <c r="E30" s="26"/>
      <c r="F30" s="26"/>
      <c r="G30" s="26"/>
    </row>
  </sheetData>
  <mergeCells count="17">
    <mergeCell ref="A6:A13"/>
    <mergeCell ref="B6:G13"/>
    <mergeCell ref="A1:I1"/>
    <mergeCell ref="A2:I2"/>
    <mergeCell ref="A3:I3"/>
    <mergeCell ref="B5:G5"/>
    <mergeCell ref="H5:I5"/>
    <mergeCell ref="B25:G25"/>
    <mergeCell ref="H25:I25"/>
    <mergeCell ref="B26:G26"/>
    <mergeCell ref="H26:I26"/>
    <mergeCell ref="A14:A21"/>
    <mergeCell ref="B14:G21"/>
    <mergeCell ref="B23:G23"/>
    <mergeCell ref="H23:I23"/>
    <mergeCell ref="B24:G24"/>
    <mergeCell ref="H24:I24"/>
  </mergeCells>
  <printOptions horizontalCentered="1"/>
  <pageMargins left="0.59055118110236227" right="0.59055118110236227" top="0.78740157480314965" bottom="0.19685039370078741" header="0.39370078740157483" footer="0.19685039370078741"/>
  <pageSetup paperSize="9" scale="75" orientation="landscape" r:id="rId1"/>
  <headerFooter>
    <oddHeader>&amp;L&amp;"-,Normal"Service Immobilier de l'EFS Nouvelle Aquitaine
Stéphane MORCEL&amp;R&amp;"-,Normal"&amp;F/&amp;A
Page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I21"/>
  <sheetViews>
    <sheetView showGridLines="0" zoomScaleNormal="100" zoomScaleSheetLayoutView="85" workbookViewId="0">
      <selection activeCell="I7" sqref="I7"/>
    </sheetView>
  </sheetViews>
  <sheetFormatPr baseColWidth="10" defaultColWidth="14.6640625" defaultRowHeight="12" x14ac:dyDescent="0.15"/>
  <cols>
    <col min="1" max="1" width="10.83203125" style="4" customWidth="1"/>
    <col min="2" max="2" width="100.83203125" style="3" customWidth="1"/>
    <col min="3" max="3" width="7.83203125" style="4" customWidth="1"/>
    <col min="4" max="5" width="12.83203125" style="4" customWidth="1"/>
    <col min="6" max="6" width="10.83203125" style="4" customWidth="1"/>
    <col min="7" max="7" width="12.83203125" style="4" customWidth="1"/>
    <col min="8" max="8" width="16.83203125" style="4" customWidth="1"/>
    <col min="9" max="16384" width="14.6640625" style="4"/>
  </cols>
  <sheetData>
    <row r="1" spans="1:9" s="2" customFormat="1" ht="30" x14ac:dyDescent="0.15">
      <c r="B1" s="54" t="s">
        <v>10</v>
      </c>
      <c r="C1" s="54"/>
      <c r="D1" s="54"/>
      <c r="E1" s="54"/>
      <c r="F1" s="54"/>
      <c r="G1" s="54"/>
      <c r="H1" s="54"/>
      <c r="I1" s="25"/>
    </row>
    <row r="2" spans="1:9" s="6" customFormat="1" ht="15" x14ac:dyDescent="0.15">
      <c r="B2" s="55" t="s">
        <v>28</v>
      </c>
      <c r="C2" s="55"/>
      <c r="D2" s="55"/>
      <c r="E2" s="55"/>
      <c r="F2" s="55"/>
      <c r="G2" s="55"/>
      <c r="H2" s="55"/>
    </row>
    <row r="3" spans="1:9" s="6" customFormat="1" ht="15" x14ac:dyDescent="0.15">
      <c r="B3" s="56" t="s">
        <v>11</v>
      </c>
      <c r="C3" s="56"/>
      <c r="D3" s="56"/>
      <c r="E3" s="56"/>
      <c r="F3" s="56"/>
      <c r="G3" s="56"/>
      <c r="H3" s="56"/>
    </row>
    <row r="4" spans="1:9" s="2" customFormat="1" ht="15" x14ac:dyDescent="0.15">
      <c r="B4" s="1"/>
      <c r="I4" s="6"/>
    </row>
    <row r="5" spans="1:9" ht="75" x14ac:dyDescent="0.15">
      <c r="A5" s="35">
        <v>3</v>
      </c>
      <c r="B5" s="7" t="s">
        <v>12</v>
      </c>
      <c r="C5" s="8" t="s">
        <v>13</v>
      </c>
      <c r="D5" s="8" t="s">
        <v>14</v>
      </c>
      <c r="E5" s="8" t="s">
        <v>15</v>
      </c>
      <c r="F5" s="8" t="s">
        <v>16</v>
      </c>
      <c r="G5" s="8" t="s">
        <v>17</v>
      </c>
      <c r="H5" s="8" t="s">
        <v>18</v>
      </c>
      <c r="I5" s="9"/>
    </row>
    <row r="6" spans="1:9" ht="59.25" x14ac:dyDescent="0.15">
      <c r="A6" s="33">
        <v>3.1</v>
      </c>
      <c r="B6" s="17" t="s">
        <v>29</v>
      </c>
      <c r="C6" s="16" t="s">
        <v>30</v>
      </c>
      <c r="D6" s="18">
        <v>50</v>
      </c>
      <c r="E6" s="19"/>
      <c r="F6" s="13">
        <f>'AE-Annexe A-BP'!$H$24</f>
        <v>0</v>
      </c>
      <c r="G6" s="12" t="str">
        <f>IF(E6="","",IF(F6="","",E6-(E6*F6)))</f>
        <v/>
      </c>
      <c r="H6" s="24" t="str">
        <f>IF(ISBLANK(E6),"",D6*G6)</f>
        <v/>
      </c>
      <c r="I6" s="36"/>
    </row>
    <row r="7" spans="1:9" ht="59.25" x14ac:dyDescent="0.15">
      <c r="A7" s="33">
        <v>3.2</v>
      </c>
      <c r="B7" s="17" t="s">
        <v>46</v>
      </c>
      <c r="C7" s="16" t="s">
        <v>30</v>
      </c>
      <c r="D7" s="18">
        <v>50</v>
      </c>
      <c r="E7" s="19"/>
      <c r="F7" s="13">
        <f>'AE-Annexe A-BP'!$H$24</f>
        <v>0</v>
      </c>
      <c r="G7" s="12" t="str">
        <f>IF(E7="","",IF(F7="","",E7-(E7*F7)))</f>
        <v/>
      </c>
      <c r="H7" s="20" t="str">
        <f>IF(ISBLANK(E7),"",D7*G7)</f>
        <v/>
      </c>
      <c r="I7" s="36"/>
    </row>
    <row r="8" spans="1:9" ht="59.25" x14ac:dyDescent="0.15">
      <c r="A8" s="33">
        <v>3.3</v>
      </c>
      <c r="B8" s="17" t="s">
        <v>31</v>
      </c>
      <c r="C8" s="16" t="s">
        <v>27</v>
      </c>
      <c r="D8" s="18">
        <v>200</v>
      </c>
      <c r="E8" s="19"/>
      <c r="F8" s="13">
        <f>'AE-Annexe A-BP'!$H$24</f>
        <v>0</v>
      </c>
      <c r="G8" s="12" t="str">
        <f>IF(E8="","",IF(F8="","",E8-(E8*F8)))</f>
        <v/>
      </c>
      <c r="H8" s="20" t="str">
        <f>IF(ISBLANK(E8),"",D8*G8)</f>
        <v/>
      </c>
      <c r="I8" s="36"/>
    </row>
    <row r="9" spans="1:9" ht="30" x14ac:dyDescent="0.15">
      <c r="A9" s="33">
        <v>3.4</v>
      </c>
      <c r="B9" s="11" t="s">
        <v>44</v>
      </c>
      <c r="C9" s="16" t="s">
        <v>20</v>
      </c>
      <c r="D9" s="16" t="s">
        <v>20</v>
      </c>
      <c r="E9" s="12" t="s">
        <v>20</v>
      </c>
      <c r="F9" s="13" t="s">
        <v>20</v>
      </c>
      <c r="G9" s="14" t="str">
        <f>E9</f>
        <v>-</v>
      </c>
      <c r="H9" s="20">
        <f>SUM(H6:H8)</f>
        <v>0</v>
      </c>
      <c r="I9" s="32"/>
    </row>
    <row r="10" spans="1:9" x14ac:dyDescent="0.15">
      <c r="A10" s="34"/>
    </row>
    <row r="11" spans="1:9" ht="18" x14ac:dyDescent="0.15">
      <c r="A11" s="33">
        <v>3.5</v>
      </c>
      <c r="B11" s="10" t="s">
        <v>21</v>
      </c>
      <c r="C11" s="11"/>
      <c r="D11" s="11"/>
      <c r="E11" s="11"/>
      <c r="F11" s="12"/>
      <c r="G11" s="13"/>
      <c r="H11" s="14"/>
      <c r="I11" s="31"/>
    </row>
    <row r="12" spans="1:9" ht="18" x14ac:dyDescent="0.15">
      <c r="A12" s="33">
        <v>3.6</v>
      </c>
      <c r="B12" s="17" t="s">
        <v>26</v>
      </c>
      <c r="C12" s="16" t="s">
        <v>19</v>
      </c>
      <c r="D12" s="18">
        <v>4</v>
      </c>
      <c r="E12" s="19"/>
      <c r="F12" s="13" t="s">
        <v>20</v>
      </c>
      <c r="G12" s="14" t="s">
        <v>20</v>
      </c>
      <c r="H12" s="24" t="str">
        <f>IF(ISBLANK(E12),"",D12*E12)</f>
        <v/>
      </c>
      <c r="I12" s="31"/>
    </row>
    <row r="13" spans="1:9" ht="18" x14ac:dyDescent="0.15">
      <c r="A13" s="33">
        <v>3.7</v>
      </c>
      <c r="B13" s="17" t="s">
        <v>22</v>
      </c>
      <c r="C13" s="16" t="s">
        <v>23</v>
      </c>
      <c r="D13" s="23">
        <v>16</v>
      </c>
      <c r="E13" s="12">
        <f>'AE-Annexe A-BP'!H25</f>
        <v>0</v>
      </c>
      <c r="F13" s="13" t="s">
        <v>20</v>
      </c>
      <c r="G13" s="14" t="s">
        <v>20</v>
      </c>
      <c r="H13" s="24">
        <f>IF(ISBLANK(E13),"",D13*E13)</f>
        <v>0</v>
      </c>
      <c r="I13" s="31"/>
    </row>
    <row r="14" spans="1:9" ht="18" x14ac:dyDescent="0.15">
      <c r="A14" s="33">
        <v>3.8</v>
      </c>
      <c r="B14" s="17" t="s">
        <v>24</v>
      </c>
      <c r="C14" s="16" t="s">
        <v>19</v>
      </c>
      <c r="D14" s="18">
        <v>4</v>
      </c>
      <c r="E14" s="12">
        <f>'AE-Annexe A-BP'!H26</f>
        <v>0</v>
      </c>
      <c r="F14" s="13" t="s">
        <v>20</v>
      </c>
      <c r="G14" s="14" t="s">
        <v>20</v>
      </c>
      <c r="H14" s="24">
        <f>IF(ISBLANK(E14),"",D14*E14)</f>
        <v>0</v>
      </c>
      <c r="I14" s="31"/>
    </row>
    <row r="15" spans="1:9" ht="24" x14ac:dyDescent="0.15">
      <c r="A15" s="33">
        <v>3.9</v>
      </c>
      <c r="B15" s="11" t="s">
        <v>25</v>
      </c>
      <c r="C15" s="16" t="s">
        <v>20</v>
      </c>
      <c r="D15" s="16" t="s">
        <v>20</v>
      </c>
      <c r="E15" s="12" t="s">
        <v>20</v>
      </c>
      <c r="F15" s="13" t="s">
        <v>20</v>
      </c>
      <c r="G15" s="14" t="str">
        <f>E15</f>
        <v>-</v>
      </c>
      <c r="H15" s="20">
        <f>SUM(H12:H14)</f>
        <v>0</v>
      </c>
      <c r="I15" s="30"/>
    </row>
    <row r="16" spans="1:9" x14ac:dyDescent="0.15">
      <c r="A16" s="34"/>
    </row>
    <row r="17" spans="1:9" ht="30" x14ac:dyDescent="0.15">
      <c r="A17" s="33" t="s">
        <v>43</v>
      </c>
      <c r="B17" s="11" t="s">
        <v>45</v>
      </c>
      <c r="C17" s="16" t="s">
        <v>20</v>
      </c>
      <c r="D17" s="16" t="s">
        <v>20</v>
      </c>
      <c r="E17" s="12" t="s">
        <v>20</v>
      </c>
      <c r="F17" s="13" t="s">
        <v>20</v>
      </c>
      <c r="G17" s="14" t="str">
        <f>E17</f>
        <v>-</v>
      </c>
      <c r="H17" s="21">
        <f>H9+H15</f>
        <v>0</v>
      </c>
      <c r="I17" s="32"/>
    </row>
    <row r="20" spans="1:9" ht="24" x14ac:dyDescent="0.15">
      <c r="A20" s="5" t="s">
        <v>3</v>
      </c>
    </row>
    <row r="21" spans="1:9" x14ac:dyDescent="0.15">
      <c r="A21" s="22" t="s">
        <v>4</v>
      </c>
    </row>
  </sheetData>
  <mergeCells count="3">
    <mergeCell ref="B1:H1"/>
    <mergeCell ref="B2:H2"/>
    <mergeCell ref="B3:H3"/>
  </mergeCells>
  <printOptions horizontalCentered="1"/>
  <pageMargins left="0.59055118110236227" right="0.59055118110236227" top="0.78740157480314965" bottom="0.19685039370078741" header="0.39370078740157483" footer="0.19685039370078741"/>
  <pageSetup paperSize="9" scale="75" fitToWidth="0" fitToHeight="0" orientation="landscape" r:id="rId1"/>
  <headerFooter>
    <oddHeader>&amp;L&amp;"-,Normal"Service Immobilier de l'EFS Nouvelle Aquitaine
Stéphane MORCEL&amp;R&amp;"-,Normal"&amp;F/&amp;A
Page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AE-Annexe A-BP</vt:lpstr>
      <vt:lpstr>AE-Annexe B-DQE</vt:lpstr>
      <vt:lpstr>'AE-Annexe A-BP'!Zone_d_impression</vt:lpstr>
      <vt:lpstr>'AE-Annexe B-DQE'!Zone_d_impression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MORCEL</dc:creator>
  <cp:lastModifiedBy>DE-PORTBAIL Violaine</cp:lastModifiedBy>
  <cp:lastPrinted>2025-11-13T13:05:07Z</cp:lastPrinted>
  <dcterms:created xsi:type="dcterms:W3CDTF">2017-09-07T13:24:02Z</dcterms:created>
  <dcterms:modified xsi:type="dcterms:W3CDTF">2025-12-04T09:10:43Z</dcterms:modified>
</cp:coreProperties>
</file>